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JN upravniki\seznam stanovanj po regijah za JN\"/>
    </mc:Choice>
  </mc:AlternateContent>
  <bookViews>
    <workbookView xWindow="0" yWindow="0" windowWidth="18225" windowHeight="6810"/>
  </bookViews>
  <sheets>
    <sheet name="List1" sheetId="1" r:id="rId1"/>
  </sheets>
  <definedNames>
    <definedName name="_xlnm._FilterDatabase" localSheetId="0" hidden="1">List1!$C$1:$C$149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</calcChain>
</file>

<file path=xl/sharedStrings.xml><?xml version="1.0" encoding="utf-8"?>
<sst xmlns="http://schemas.openxmlformats.org/spreadsheetml/2006/main" count="333" uniqueCount="52">
  <si>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</si>
  <si>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</si>
  <si>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</si>
  <si>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</si>
  <si>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</si>
  <si>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</si>
  <si>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</si>
  <si>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</si>
  <si>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</si>
  <si>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</si>
  <si>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BRDO 21</t>
  </si>
  <si>
    <t>BOVEC</t>
  </si>
  <si>
    <t>BRDO 69</t>
  </si>
  <si>
    <t>ULICA SVETE BARBARE 8</t>
  </si>
  <si>
    <t>IDRIJA</t>
  </si>
  <si>
    <t>KANAL</t>
  </si>
  <si>
    <t>KIDRIČEVA 8</t>
  </si>
  <si>
    <t>S7</t>
  </si>
  <si>
    <t>S3</t>
  </si>
  <si>
    <t>MILANOVA ULICA 9</t>
  </si>
  <si>
    <t>KOBARID</t>
  </si>
  <si>
    <t>MOST NA SOČI 15 A</t>
  </si>
  <si>
    <t>MOST NA SOČI</t>
  </si>
  <si>
    <t>CANKARJEVA ULICA 14</t>
  </si>
  <si>
    <t>NOVA GORICA</t>
  </si>
  <si>
    <t>ULICA GRADNIKOVE BRIGADE 39</t>
  </si>
  <si>
    <t>ULICA GRADNIKOVE BRIGADE 47</t>
  </si>
  <si>
    <t>ERJAVČEVA ULICA 34</t>
  </si>
  <si>
    <t>ERJAVČEVA ULICA 18</t>
  </si>
  <si>
    <t>GREGORČIČEVA ULICA 15 B</t>
  </si>
  <si>
    <t>TRUBARJEVA 11 A</t>
  </si>
  <si>
    <t>ULICA ŠANTLOVIH 6</t>
  </si>
  <si>
    <t>ULICA ŠANTLOVIH 4</t>
  </si>
  <si>
    <t>ULICA ŠANTLOVIH 2</t>
  </si>
  <si>
    <t>PODBRDO 22 A</t>
  </si>
  <si>
    <t>PODBRDO</t>
  </si>
  <si>
    <t>PODBRDO 49</t>
  </si>
  <si>
    <t>PODBRDO 56 A</t>
  </si>
  <si>
    <t>CESTA IX.KORPUSA 99</t>
  </si>
  <si>
    <t>SOLKAN</t>
  </si>
  <si>
    <t>IVANA SULIČA 16 A</t>
  </si>
  <si>
    <t>ŠEMPETER PRI GORICI</t>
  </si>
  <si>
    <t>GREGORČIČEVA ULICA 32 A</t>
  </si>
  <si>
    <t>TOLMIN</t>
  </si>
  <si>
    <t>TRG 1. MAJA 7</t>
  </si>
  <si>
    <t>BRUNOV DREVORED 19</t>
  </si>
  <si>
    <t>1X</t>
  </si>
  <si>
    <t>GREGORČIČEVA ULICA 10</t>
  </si>
  <si>
    <t>4X</t>
  </si>
  <si>
    <t>GREGORČIČEVA ULICA 16</t>
  </si>
  <si>
    <t>2X</t>
  </si>
  <si>
    <t>TUMOV DREVORED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</si>
</sst>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/>
  </sheetViews>
  <sheetFormatPr defaultRowHeight="12.75" x14ac:dyDescent="0.2"/>
  <cols>
    <col min="1" max="2" width="9.140625" style="1"/>
    <col min="3" max="3" width="21" style="1" customWidth="1"/>
    <col min="4" max="5" width="15.5703125" style="1" customWidth="1"/>
    <col min="6" max="7" width="9.140625" style="1"/>
    <col min="8" max="8" width="14.28515625" style="1" customWidth="1"/>
    <col min="9" max="16384" width="9.140625" style="1"/>
  </cols>
  <sheetData>
    <row r="1" spans="1:9" s="2" customFormat="1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4652</v>
      </c>
      <c r="C2" s="1" t="s">
        <v>10</v>
      </c>
      <c r="D2" s="1">
        <v>5230</v>
      </c>
      <c r="E2" s="1" t="s">
        <v>11</v>
      </c>
      <c r="F2" s="1">
        <v>5</v>
      </c>
      <c r="G2" s="1">
        <v>2008</v>
      </c>
      <c r="H2" s="1" t="str">
        <f>"2207-1870-5"</f>
        <v>2207-1870-5</v>
      </c>
      <c r="I2" s="1" t="s">
        <v>9</v>
      </c>
    </row>
    <row r="3" spans="1:9" x14ac:dyDescent="0.2">
      <c r="A3" s="1">
        <v>2</v>
      </c>
      <c r="B3" s="1">
        <v>4653</v>
      </c>
      <c r="C3" s="1" t="s">
        <v>12</v>
      </c>
      <c r="D3" s="1">
        <v>5230</v>
      </c>
      <c r="E3" s="1" t="s">
        <v>11</v>
      </c>
      <c r="F3" s="1">
        <v>7</v>
      </c>
      <c r="G3" s="1">
        <v>1978</v>
      </c>
      <c r="H3" s="1" t="str">
        <f>"2207-547-206"</f>
        <v>2207-547-206</v>
      </c>
      <c r="I3" s="1" t="s">
        <v>9</v>
      </c>
    </row>
    <row r="4" spans="1:9" x14ac:dyDescent="0.2">
      <c r="A4" s="1">
        <v>3</v>
      </c>
      <c r="B4" s="1">
        <v>3855</v>
      </c>
      <c r="C4" s="1" t="s">
        <v>13</v>
      </c>
      <c r="D4" s="1">
        <v>5280</v>
      </c>
      <c r="E4" s="1" t="s">
        <v>14</v>
      </c>
      <c r="F4" s="1">
        <v>3</v>
      </c>
      <c r="G4" s="1">
        <v>2006</v>
      </c>
      <c r="H4" s="1" t="str">
        <f>"2357-625-3"</f>
        <v>2357-625-3</v>
      </c>
      <c r="I4" s="1" t="s">
        <v>9</v>
      </c>
    </row>
    <row r="5" spans="1:9" x14ac:dyDescent="0.2">
      <c r="A5" s="1">
        <v>4</v>
      </c>
      <c r="B5" s="1">
        <v>3856</v>
      </c>
      <c r="C5" s="1" t="s">
        <v>13</v>
      </c>
      <c r="D5" s="1">
        <v>5280</v>
      </c>
      <c r="E5" s="1" t="s">
        <v>14</v>
      </c>
      <c r="F5" s="1">
        <v>5</v>
      </c>
      <c r="G5" s="1">
        <v>2006</v>
      </c>
      <c r="H5" s="1" t="str">
        <f>"2357-625-5"</f>
        <v>2357-625-5</v>
      </c>
      <c r="I5" s="1" t="s">
        <v>9</v>
      </c>
    </row>
    <row r="6" spans="1:9" x14ac:dyDescent="0.2">
      <c r="A6" s="1">
        <v>5</v>
      </c>
      <c r="B6" s="1">
        <v>3857</v>
      </c>
      <c r="C6" s="1" t="s">
        <v>13</v>
      </c>
      <c r="D6" s="1">
        <v>5280</v>
      </c>
      <c r="E6" s="1" t="s">
        <v>14</v>
      </c>
      <c r="F6" s="1">
        <v>6</v>
      </c>
      <c r="G6" s="1">
        <v>2006</v>
      </c>
      <c r="H6" s="1" t="str">
        <f>"2357-625-6"</f>
        <v>2357-625-6</v>
      </c>
      <c r="I6" s="1" t="s">
        <v>9</v>
      </c>
    </row>
    <row r="7" spans="1:9" x14ac:dyDescent="0.2">
      <c r="A7" s="1">
        <v>6</v>
      </c>
      <c r="B7" s="1">
        <v>3858</v>
      </c>
      <c r="C7" s="1" t="s">
        <v>13</v>
      </c>
      <c r="D7" s="1">
        <v>5280</v>
      </c>
      <c r="E7" s="1" t="s">
        <v>14</v>
      </c>
      <c r="F7" s="1">
        <v>8</v>
      </c>
      <c r="G7" s="1">
        <v>2006</v>
      </c>
      <c r="H7" s="1" t="str">
        <f>"2357-625-8"</f>
        <v>2357-625-8</v>
      </c>
      <c r="I7" s="1" t="s">
        <v>9</v>
      </c>
    </row>
    <row r="8" spans="1:9" x14ac:dyDescent="0.2">
      <c r="A8" s="1">
        <v>7</v>
      </c>
      <c r="B8" s="1">
        <v>3859</v>
      </c>
      <c r="C8" s="1" t="s">
        <v>13</v>
      </c>
      <c r="D8" s="1">
        <v>5280</v>
      </c>
      <c r="E8" s="1" t="s">
        <v>14</v>
      </c>
      <c r="F8" s="1">
        <v>9</v>
      </c>
      <c r="G8" s="1">
        <v>2006</v>
      </c>
      <c r="H8" s="1" t="str">
        <f>"2357-625-9"</f>
        <v>2357-625-9</v>
      </c>
      <c r="I8" s="1" t="s">
        <v>9</v>
      </c>
    </row>
    <row r="9" spans="1:9" x14ac:dyDescent="0.2">
      <c r="A9" s="1">
        <v>8</v>
      </c>
      <c r="B9" s="1">
        <v>3860</v>
      </c>
      <c r="C9" s="1" t="s">
        <v>13</v>
      </c>
      <c r="D9" s="1">
        <v>5280</v>
      </c>
      <c r="E9" s="1" t="s">
        <v>14</v>
      </c>
      <c r="F9" s="1">
        <v>10</v>
      </c>
      <c r="G9" s="1">
        <v>2006</v>
      </c>
      <c r="H9" s="1" t="str">
        <f>"2357-625-10"</f>
        <v>2357-625-10</v>
      </c>
      <c r="I9" s="1" t="s">
        <v>9</v>
      </c>
    </row>
    <row r="10" spans="1:9" x14ac:dyDescent="0.2">
      <c r="A10" s="1">
        <v>9</v>
      </c>
      <c r="B10" s="1">
        <v>3739</v>
      </c>
      <c r="C10" s="1" t="s">
        <v>16</v>
      </c>
      <c r="D10" s="1">
        <v>5213</v>
      </c>
      <c r="E10" s="1" t="s">
        <v>15</v>
      </c>
      <c r="F10" s="1" t="s">
        <v>17</v>
      </c>
      <c r="G10" s="1">
        <v>2004</v>
      </c>
      <c r="H10" s="1" t="str">
        <f>"2271-361-7"</f>
        <v>2271-361-7</v>
      </c>
      <c r="I10" s="1" t="s">
        <v>9</v>
      </c>
    </row>
    <row r="11" spans="1:9" x14ac:dyDescent="0.2">
      <c r="A11" s="1">
        <v>10</v>
      </c>
      <c r="B11" s="1">
        <v>3740</v>
      </c>
      <c r="C11" s="1" t="s">
        <v>16</v>
      </c>
      <c r="D11" s="1">
        <v>5213</v>
      </c>
      <c r="E11" s="1" t="s">
        <v>15</v>
      </c>
      <c r="F11" s="1" t="s">
        <v>18</v>
      </c>
      <c r="G11" s="1">
        <v>2004</v>
      </c>
      <c r="H11" s="1" t="str">
        <f>"2271-361-3"</f>
        <v>2271-361-3</v>
      </c>
      <c r="I11" s="1" t="s">
        <v>9</v>
      </c>
    </row>
    <row r="12" spans="1:9" x14ac:dyDescent="0.2">
      <c r="A12" s="1">
        <v>11</v>
      </c>
      <c r="B12" s="1">
        <v>3581</v>
      </c>
      <c r="C12" s="1" t="s">
        <v>19</v>
      </c>
      <c r="D12" s="1">
        <v>5222</v>
      </c>
      <c r="E12" s="1" t="s">
        <v>20</v>
      </c>
      <c r="F12" s="1">
        <v>1</v>
      </c>
      <c r="G12" s="1">
        <v>2002</v>
      </c>
      <c r="H12" s="1" t="str">
        <f>"2223-1033-1"</f>
        <v>2223-1033-1</v>
      </c>
      <c r="I12" s="1" t="s">
        <v>9</v>
      </c>
    </row>
    <row r="13" spans="1:9" x14ac:dyDescent="0.2">
      <c r="A13" s="1">
        <v>12</v>
      </c>
      <c r="B13" s="1">
        <v>3582</v>
      </c>
      <c r="C13" s="1" t="s">
        <v>19</v>
      </c>
      <c r="D13" s="1">
        <v>5222</v>
      </c>
      <c r="E13" s="1" t="s">
        <v>20</v>
      </c>
      <c r="F13" s="1">
        <v>2</v>
      </c>
      <c r="G13" s="1">
        <v>2002</v>
      </c>
      <c r="H13" s="1" t="str">
        <f>"2223-1033-2"</f>
        <v>2223-1033-2</v>
      </c>
      <c r="I13" s="1" t="s">
        <v>9</v>
      </c>
    </row>
    <row r="14" spans="1:9" x14ac:dyDescent="0.2">
      <c r="A14" s="1">
        <v>13</v>
      </c>
      <c r="B14" s="1">
        <v>3583</v>
      </c>
      <c r="C14" s="1" t="s">
        <v>19</v>
      </c>
      <c r="D14" s="1">
        <v>5222</v>
      </c>
      <c r="E14" s="1" t="s">
        <v>20</v>
      </c>
      <c r="F14" s="1">
        <v>3</v>
      </c>
      <c r="G14" s="1">
        <v>2002</v>
      </c>
      <c r="H14" s="1" t="str">
        <f>"2223-1033-3"</f>
        <v>2223-1033-3</v>
      </c>
      <c r="I14" s="1" t="s">
        <v>9</v>
      </c>
    </row>
    <row r="15" spans="1:9" x14ac:dyDescent="0.2">
      <c r="A15" s="1">
        <v>14</v>
      </c>
      <c r="B15" s="1">
        <v>3584</v>
      </c>
      <c r="C15" s="1" t="s">
        <v>19</v>
      </c>
      <c r="D15" s="1">
        <v>5222</v>
      </c>
      <c r="E15" s="1" t="s">
        <v>20</v>
      </c>
      <c r="F15" s="1">
        <v>4</v>
      </c>
      <c r="G15" s="1">
        <v>2002</v>
      </c>
      <c r="H15" s="1" t="str">
        <f>"2223-1033-4"</f>
        <v>2223-1033-4</v>
      </c>
      <c r="I15" s="1" t="s">
        <v>9</v>
      </c>
    </row>
    <row r="16" spans="1:9" x14ac:dyDescent="0.2">
      <c r="A16" s="1">
        <v>15</v>
      </c>
      <c r="B16" s="1">
        <v>3585</v>
      </c>
      <c r="C16" s="1" t="s">
        <v>19</v>
      </c>
      <c r="D16" s="1">
        <v>5222</v>
      </c>
      <c r="E16" s="1" t="s">
        <v>20</v>
      </c>
      <c r="F16" s="1">
        <v>5</v>
      </c>
      <c r="G16" s="1">
        <v>2002</v>
      </c>
      <c r="H16" s="1" t="str">
        <f>"2223-1033-5"</f>
        <v>2223-1033-5</v>
      </c>
      <c r="I16" s="1" t="s">
        <v>9</v>
      </c>
    </row>
    <row r="17" spans="1:9" x14ac:dyDescent="0.2">
      <c r="A17" s="1">
        <v>16</v>
      </c>
      <c r="B17" s="1">
        <v>3586</v>
      </c>
      <c r="C17" s="1" t="s">
        <v>19</v>
      </c>
      <c r="D17" s="1">
        <v>5222</v>
      </c>
      <c r="E17" s="1" t="s">
        <v>20</v>
      </c>
      <c r="F17" s="1">
        <v>6</v>
      </c>
      <c r="G17" s="1">
        <v>2002</v>
      </c>
      <c r="H17" s="1" t="str">
        <f>"2223-1033-6"</f>
        <v>2223-1033-6</v>
      </c>
      <c r="I17" s="1" t="s">
        <v>9</v>
      </c>
    </row>
    <row r="18" spans="1:9" x14ac:dyDescent="0.2">
      <c r="A18" s="1">
        <v>17</v>
      </c>
      <c r="B18" s="1">
        <v>3587</v>
      </c>
      <c r="C18" s="1" t="s">
        <v>19</v>
      </c>
      <c r="D18" s="1">
        <v>5222</v>
      </c>
      <c r="E18" s="1" t="s">
        <v>20</v>
      </c>
      <c r="F18" s="1">
        <v>7</v>
      </c>
      <c r="G18" s="1">
        <v>2002</v>
      </c>
      <c r="H18" s="1" t="str">
        <f>"2223-1033-7"</f>
        <v>2223-1033-7</v>
      </c>
      <c r="I18" s="1" t="s">
        <v>9</v>
      </c>
    </row>
    <row r="19" spans="1:9" x14ac:dyDescent="0.2">
      <c r="A19" s="1">
        <v>18</v>
      </c>
      <c r="B19" s="1">
        <v>3588</v>
      </c>
      <c r="C19" s="1" t="s">
        <v>19</v>
      </c>
      <c r="D19" s="1">
        <v>5222</v>
      </c>
      <c r="E19" s="1" t="s">
        <v>20</v>
      </c>
      <c r="F19" s="1">
        <v>8</v>
      </c>
      <c r="G19" s="1">
        <v>2002</v>
      </c>
      <c r="H19" s="1" t="str">
        <f>"2223-1033-8"</f>
        <v>2223-1033-8</v>
      </c>
      <c r="I19" s="1" t="s">
        <v>9</v>
      </c>
    </row>
    <row r="20" spans="1:9" x14ac:dyDescent="0.2">
      <c r="A20" s="1">
        <v>19</v>
      </c>
      <c r="B20" s="1">
        <v>3589</v>
      </c>
      <c r="C20" s="1" t="s">
        <v>19</v>
      </c>
      <c r="D20" s="1">
        <v>5222</v>
      </c>
      <c r="E20" s="1" t="s">
        <v>20</v>
      </c>
      <c r="F20" s="1">
        <v>9</v>
      </c>
      <c r="G20" s="1">
        <v>2002</v>
      </c>
      <c r="H20" s="1" t="str">
        <f>"2223-1033-9"</f>
        <v>2223-1033-9</v>
      </c>
      <c r="I20" s="1" t="s">
        <v>9</v>
      </c>
    </row>
    <row r="21" spans="1:9" x14ac:dyDescent="0.2">
      <c r="A21" s="1">
        <v>20</v>
      </c>
      <c r="B21" s="1">
        <v>3590</v>
      </c>
      <c r="C21" s="1" t="s">
        <v>19</v>
      </c>
      <c r="D21" s="1">
        <v>5222</v>
      </c>
      <c r="E21" s="1" t="s">
        <v>20</v>
      </c>
      <c r="F21" s="1">
        <v>10</v>
      </c>
      <c r="G21" s="1">
        <v>2002</v>
      </c>
      <c r="H21" s="1" t="str">
        <f>"2223-1033-10"</f>
        <v>2223-1033-10</v>
      </c>
      <c r="I21" s="1" t="s">
        <v>9</v>
      </c>
    </row>
    <row r="22" spans="1:9" x14ac:dyDescent="0.2">
      <c r="A22" s="1">
        <v>21</v>
      </c>
      <c r="B22" s="1">
        <v>3591</v>
      </c>
      <c r="C22" s="1" t="s">
        <v>19</v>
      </c>
      <c r="D22" s="1">
        <v>5222</v>
      </c>
      <c r="E22" s="1" t="s">
        <v>20</v>
      </c>
      <c r="F22" s="1">
        <v>11</v>
      </c>
      <c r="G22" s="1">
        <v>2002</v>
      </c>
      <c r="H22" s="1" t="str">
        <f>"2223-1033-11"</f>
        <v>2223-1033-11</v>
      </c>
      <c r="I22" s="1" t="s">
        <v>9</v>
      </c>
    </row>
    <row r="23" spans="1:9" x14ac:dyDescent="0.2">
      <c r="A23" s="1">
        <v>22</v>
      </c>
      <c r="B23" s="1">
        <v>3592</v>
      </c>
      <c r="C23" s="1" t="s">
        <v>19</v>
      </c>
      <c r="D23" s="1">
        <v>5222</v>
      </c>
      <c r="E23" s="1" t="s">
        <v>20</v>
      </c>
      <c r="F23" s="1">
        <v>12</v>
      </c>
      <c r="G23" s="1">
        <v>2002</v>
      </c>
      <c r="H23" s="1" t="str">
        <f>"2223-1033-12"</f>
        <v>2223-1033-12</v>
      </c>
      <c r="I23" s="1" t="s">
        <v>9</v>
      </c>
    </row>
    <row r="24" spans="1:9" x14ac:dyDescent="0.2">
      <c r="A24" s="1">
        <v>23</v>
      </c>
      <c r="B24" s="1">
        <v>3593</v>
      </c>
      <c r="C24" s="1" t="s">
        <v>19</v>
      </c>
      <c r="D24" s="1">
        <v>5222</v>
      </c>
      <c r="E24" s="1" t="s">
        <v>20</v>
      </c>
      <c r="F24" s="1">
        <v>13</v>
      </c>
      <c r="G24" s="1">
        <v>2002</v>
      </c>
      <c r="H24" s="1" t="str">
        <f>"2223-1033-13"</f>
        <v>2223-1033-13</v>
      </c>
      <c r="I24" s="1" t="s">
        <v>9</v>
      </c>
    </row>
    <row r="25" spans="1:9" x14ac:dyDescent="0.2">
      <c r="A25" s="1">
        <v>24</v>
      </c>
      <c r="B25" s="1">
        <v>3594</v>
      </c>
      <c r="C25" s="1" t="s">
        <v>19</v>
      </c>
      <c r="D25" s="1">
        <v>5222</v>
      </c>
      <c r="E25" s="1" t="s">
        <v>20</v>
      </c>
      <c r="F25" s="1">
        <v>14</v>
      </c>
      <c r="G25" s="1">
        <v>2002</v>
      </c>
      <c r="H25" s="1" t="str">
        <f>"2223-1033-14"</f>
        <v>2223-1033-14</v>
      </c>
      <c r="I25" s="1" t="s">
        <v>9</v>
      </c>
    </row>
    <row r="26" spans="1:9" x14ac:dyDescent="0.2">
      <c r="A26" s="1">
        <v>25</v>
      </c>
      <c r="B26" s="1">
        <v>3595</v>
      </c>
      <c r="C26" s="1" t="s">
        <v>19</v>
      </c>
      <c r="D26" s="1">
        <v>5222</v>
      </c>
      <c r="E26" s="1" t="s">
        <v>20</v>
      </c>
      <c r="F26" s="1">
        <v>15</v>
      </c>
      <c r="G26" s="1">
        <v>2002</v>
      </c>
      <c r="H26" s="1" t="str">
        <f>"2223-1033-15"</f>
        <v>2223-1033-15</v>
      </c>
      <c r="I26" s="1" t="s">
        <v>9</v>
      </c>
    </row>
    <row r="27" spans="1:9" x14ac:dyDescent="0.2">
      <c r="A27" s="1">
        <v>26</v>
      </c>
      <c r="B27" s="1">
        <v>3596</v>
      </c>
      <c r="C27" s="1" t="s">
        <v>19</v>
      </c>
      <c r="D27" s="1">
        <v>5222</v>
      </c>
      <c r="E27" s="1" t="s">
        <v>20</v>
      </c>
      <c r="F27" s="1">
        <v>16</v>
      </c>
      <c r="G27" s="1">
        <v>2002</v>
      </c>
      <c r="H27" s="1" t="str">
        <f>"2223-1033-16"</f>
        <v>2223-1033-16</v>
      </c>
      <c r="I27" s="1" t="s">
        <v>9</v>
      </c>
    </row>
    <row r="28" spans="1:9" x14ac:dyDescent="0.2">
      <c r="A28" s="1">
        <v>27</v>
      </c>
      <c r="B28" s="1">
        <v>3597</v>
      </c>
      <c r="C28" s="1" t="s">
        <v>19</v>
      </c>
      <c r="D28" s="1">
        <v>5222</v>
      </c>
      <c r="E28" s="1" t="s">
        <v>20</v>
      </c>
      <c r="F28" s="1">
        <v>17</v>
      </c>
      <c r="G28" s="1">
        <v>2002</v>
      </c>
      <c r="H28" s="1" t="str">
        <f>"2223-1033-17"</f>
        <v>2223-1033-17</v>
      </c>
      <c r="I28" s="1" t="s">
        <v>9</v>
      </c>
    </row>
    <row r="29" spans="1:9" x14ac:dyDescent="0.2">
      <c r="A29" s="1">
        <v>28</v>
      </c>
      <c r="B29" s="1">
        <v>3598</v>
      </c>
      <c r="C29" s="1" t="s">
        <v>19</v>
      </c>
      <c r="D29" s="1">
        <v>5222</v>
      </c>
      <c r="E29" s="1" t="s">
        <v>20</v>
      </c>
      <c r="F29" s="1">
        <v>18</v>
      </c>
      <c r="G29" s="1">
        <v>2002</v>
      </c>
      <c r="H29" s="1" t="str">
        <f>"2223-1033-18"</f>
        <v>2223-1033-18</v>
      </c>
      <c r="I29" s="1" t="s">
        <v>9</v>
      </c>
    </row>
    <row r="30" spans="1:9" x14ac:dyDescent="0.2">
      <c r="A30" s="1">
        <v>29</v>
      </c>
      <c r="B30" s="1">
        <v>3599</v>
      </c>
      <c r="C30" s="1" t="s">
        <v>19</v>
      </c>
      <c r="D30" s="1">
        <v>5222</v>
      </c>
      <c r="E30" s="1" t="s">
        <v>20</v>
      </c>
      <c r="F30" s="1">
        <v>19</v>
      </c>
      <c r="G30" s="1">
        <v>2002</v>
      </c>
      <c r="H30" s="1" t="str">
        <f>"2223-1033-19"</f>
        <v>2223-1033-19</v>
      </c>
      <c r="I30" s="1" t="s">
        <v>9</v>
      </c>
    </row>
    <row r="31" spans="1:9" x14ac:dyDescent="0.2">
      <c r="A31" s="1">
        <v>30</v>
      </c>
      <c r="B31" s="1">
        <v>3600</v>
      </c>
      <c r="C31" s="1" t="s">
        <v>19</v>
      </c>
      <c r="D31" s="1">
        <v>5222</v>
      </c>
      <c r="E31" s="1" t="s">
        <v>20</v>
      </c>
      <c r="F31" s="1">
        <v>20</v>
      </c>
      <c r="G31" s="1">
        <v>2002</v>
      </c>
      <c r="H31" s="1" t="str">
        <f>"2223-1033-20"</f>
        <v>2223-1033-20</v>
      </c>
      <c r="I31" s="1" t="s">
        <v>9</v>
      </c>
    </row>
    <row r="32" spans="1:9" x14ac:dyDescent="0.2">
      <c r="A32" s="1">
        <v>31</v>
      </c>
      <c r="B32" s="1">
        <v>3601</v>
      </c>
      <c r="C32" s="1" t="s">
        <v>19</v>
      </c>
      <c r="D32" s="1">
        <v>5222</v>
      </c>
      <c r="E32" s="1" t="s">
        <v>20</v>
      </c>
      <c r="F32" s="1">
        <v>21</v>
      </c>
      <c r="G32" s="1">
        <v>2002</v>
      </c>
      <c r="H32" s="1" t="str">
        <f>"2223-1033-21"</f>
        <v>2223-1033-21</v>
      </c>
      <c r="I32" s="1" t="s">
        <v>9</v>
      </c>
    </row>
    <row r="33" spans="1:9" x14ac:dyDescent="0.2">
      <c r="A33" s="1">
        <v>32</v>
      </c>
      <c r="B33" s="1">
        <v>3455</v>
      </c>
      <c r="C33" s="1" t="s">
        <v>21</v>
      </c>
      <c r="D33" s="1">
        <v>5216</v>
      </c>
      <c r="E33" s="1" t="s">
        <v>22</v>
      </c>
      <c r="F33" s="1">
        <v>2</v>
      </c>
      <c r="G33" s="1">
        <v>2003</v>
      </c>
      <c r="H33" s="1" t="str">
        <f>"2246-537-2"</f>
        <v>2246-537-2</v>
      </c>
      <c r="I33" s="1" t="s">
        <v>9</v>
      </c>
    </row>
    <row r="34" spans="1:9" x14ac:dyDescent="0.2">
      <c r="A34" s="1">
        <v>33</v>
      </c>
      <c r="B34" s="1">
        <v>275</v>
      </c>
      <c r="C34" s="1" t="s">
        <v>23</v>
      </c>
      <c r="D34" s="1">
        <v>5000</v>
      </c>
      <c r="E34" s="1" t="s">
        <v>24</v>
      </c>
      <c r="F34" s="1">
        <v>37</v>
      </c>
      <c r="G34" s="1">
        <v>1974</v>
      </c>
      <c r="H34" s="1" t="str">
        <f>"2304-785-37"</f>
        <v>2304-785-37</v>
      </c>
      <c r="I34" s="1" t="s">
        <v>9</v>
      </c>
    </row>
    <row r="35" spans="1:9" x14ac:dyDescent="0.2">
      <c r="A35" s="1">
        <v>34</v>
      </c>
      <c r="B35" s="1">
        <v>437</v>
      </c>
      <c r="C35" s="1" t="s">
        <v>25</v>
      </c>
      <c r="D35" s="1">
        <v>5000</v>
      </c>
      <c r="E35" s="1" t="s">
        <v>24</v>
      </c>
      <c r="F35" s="1">
        <v>2</v>
      </c>
      <c r="G35" s="1">
        <v>1980</v>
      </c>
      <c r="H35" s="1" t="str">
        <f>"2304-813-2"</f>
        <v>2304-813-2</v>
      </c>
      <c r="I35" s="1" t="s">
        <v>9</v>
      </c>
    </row>
    <row r="36" spans="1:9" x14ac:dyDescent="0.2">
      <c r="A36" s="1">
        <v>35</v>
      </c>
      <c r="B36" s="1">
        <v>1032</v>
      </c>
      <c r="C36" s="1" t="s">
        <v>26</v>
      </c>
      <c r="D36" s="1">
        <v>5000</v>
      </c>
      <c r="E36" s="1" t="s">
        <v>24</v>
      </c>
      <c r="F36" s="1">
        <v>66</v>
      </c>
      <c r="G36" s="1">
        <v>1981</v>
      </c>
      <c r="H36" s="1" t="str">
        <f>"2304-815-66"</f>
        <v>2304-815-66</v>
      </c>
      <c r="I36" s="1" t="s">
        <v>9</v>
      </c>
    </row>
    <row r="37" spans="1:9" x14ac:dyDescent="0.2">
      <c r="A37" s="1">
        <v>36</v>
      </c>
      <c r="B37" s="1">
        <v>1033</v>
      </c>
      <c r="C37" s="1" t="s">
        <v>27</v>
      </c>
      <c r="D37" s="1">
        <v>5000</v>
      </c>
      <c r="E37" s="1" t="s">
        <v>24</v>
      </c>
      <c r="F37" s="1">
        <v>5</v>
      </c>
      <c r="G37" s="1">
        <v>1921</v>
      </c>
      <c r="H37" s="1" t="str">
        <f>"2304-1924-5"</f>
        <v>2304-1924-5</v>
      </c>
      <c r="I37" s="1" t="s">
        <v>9</v>
      </c>
    </row>
    <row r="38" spans="1:9" x14ac:dyDescent="0.2">
      <c r="A38" s="1">
        <v>37</v>
      </c>
      <c r="B38" s="1">
        <v>4423</v>
      </c>
      <c r="C38" s="1" t="s">
        <v>28</v>
      </c>
      <c r="D38" s="1">
        <v>5000</v>
      </c>
      <c r="E38" s="1" t="s">
        <v>24</v>
      </c>
      <c r="F38" s="1">
        <v>9</v>
      </c>
      <c r="G38" s="1">
        <v>1962</v>
      </c>
      <c r="H38" s="1" t="str">
        <f>"2304-1782-12"</f>
        <v>2304-1782-12</v>
      </c>
      <c r="I38" s="1" t="s">
        <v>9</v>
      </c>
    </row>
    <row r="39" spans="1:9" x14ac:dyDescent="0.2">
      <c r="A39" s="1">
        <v>38</v>
      </c>
      <c r="B39" s="1">
        <v>4424</v>
      </c>
      <c r="C39" s="1" t="s">
        <v>29</v>
      </c>
      <c r="D39" s="1">
        <v>5000</v>
      </c>
      <c r="E39" s="1" t="s">
        <v>24</v>
      </c>
      <c r="F39" s="1">
        <v>21</v>
      </c>
      <c r="G39" s="1">
        <v>1966</v>
      </c>
      <c r="H39" s="1" t="str">
        <f>"2304-1513-104"</f>
        <v>2304-1513-104</v>
      </c>
      <c r="I39" s="1" t="s">
        <v>9</v>
      </c>
    </row>
    <row r="40" spans="1:9" x14ac:dyDescent="0.2">
      <c r="A40" s="1">
        <v>39</v>
      </c>
      <c r="B40" s="1">
        <v>4548</v>
      </c>
      <c r="C40" s="1" t="s">
        <v>30</v>
      </c>
      <c r="D40" s="1">
        <v>5000</v>
      </c>
      <c r="E40" s="1" t="s">
        <v>24</v>
      </c>
      <c r="F40" s="1">
        <v>5</v>
      </c>
      <c r="G40" s="1">
        <v>1953</v>
      </c>
      <c r="H40" s="1" t="str">
        <f>"2304-1440-5"</f>
        <v>2304-1440-5</v>
      </c>
      <c r="I40" s="1" t="s">
        <v>9</v>
      </c>
    </row>
    <row r="41" spans="1:9" x14ac:dyDescent="0.2">
      <c r="A41" s="1">
        <v>40</v>
      </c>
      <c r="B41" s="1">
        <v>4917</v>
      </c>
      <c r="C41" s="1" t="s">
        <v>31</v>
      </c>
      <c r="D41" s="1">
        <v>5000</v>
      </c>
      <c r="E41" s="1" t="s">
        <v>24</v>
      </c>
      <c r="F41" s="1">
        <v>1</v>
      </c>
      <c r="G41" s="1">
        <v>2010</v>
      </c>
      <c r="H41" s="1" t="str">
        <f>"2304-2766-1"</f>
        <v>2304-2766-1</v>
      </c>
      <c r="I41" s="1" t="s">
        <v>9</v>
      </c>
    </row>
    <row r="42" spans="1:9" x14ac:dyDescent="0.2">
      <c r="A42" s="1">
        <v>41</v>
      </c>
      <c r="B42" s="1">
        <v>4918</v>
      </c>
      <c r="C42" s="1" t="s">
        <v>31</v>
      </c>
      <c r="D42" s="1">
        <v>5000</v>
      </c>
      <c r="E42" s="1" t="s">
        <v>24</v>
      </c>
      <c r="F42" s="1">
        <v>2</v>
      </c>
      <c r="G42" s="1">
        <v>2010</v>
      </c>
      <c r="H42" s="1" t="str">
        <f>"2304-2766-2"</f>
        <v>2304-2766-2</v>
      </c>
      <c r="I42" s="1" t="s">
        <v>9</v>
      </c>
    </row>
    <row r="43" spans="1:9" x14ac:dyDescent="0.2">
      <c r="A43" s="1">
        <v>42</v>
      </c>
      <c r="B43" s="1">
        <v>4919</v>
      </c>
      <c r="C43" s="1" t="s">
        <v>31</v>
      </c>
      <c r="D43" s="1">
        <v>5000</v>
      </c>
      <c r="E43" s="1" t="s">
        <v>24</v>
      </c>
      <c r="F43" s="1">
        <v>4</v>
      </c>
      <c r="G43" s="1">
        <v>2010</v>
      </c>
      <c r="H43" s="1" t="str">
        <f>"2304-2766-4"</f>
        <v>2304-2766-4</v>
      </c>
      <c r="I43" s="1" t="s">
        <v>9</v>
      </c>
    </row>
    <row r="44" spans="1:9" x14ac:dyDescent="0.2">
      <c r="A44" s="1">
        <v>43</v>
      </c>
      <c r="B44" s="1">
        <v>4920</v>
      </c>
      <c r="C44" s="1" t="s">
        <v>31</v>
      </c>
      <c r="D44" s="1">
        <v>5000</v>
      </c>
      <c r="E44" s="1" t="s">
        <v>24</v>
      </c>
      <c r="F44" s="1">
        <v>5</v>
      </c>
      <c r="G44" s="1">
        <v>2010</v>
      </c>
      <c r="H44" s="1" t="str">
        <f>"2304-2766-5"</f>
        <v>2304-2766-5</v>
      </c>
      <c r="I44" s="1" t="s">
        <v>9</v>
      </c>
    </row>
    <row r="45" spans="1:9" x14ac:dyDescent="0.2">
      <c r="A45" s="1">
        <v>44</v>
      </c>
      <c r="B45" s="1">
        <v>4921</v>
      </c>
      <c r="C45" s="1" t="s">
        <v>31</v>
      </c>
      <c r="D45" s="1">
        <v>5000</v>
      </c>
      <c r="E45" s="1" t="s">
        <v>24</v>
      </c>
      <c r="F45" s="1">
        <v>8</v>
      </c>
      <c r="G45" s="1">
        <v>2010</v>
      </c>
      <c r="H45" s="1" t="str">
        <f>"2304-2766-8"</f>
        <v>2304-2766-8</v>
      </c>
      <c r="I45" s="1" t="s">
        <v>9</v>
      </c>
    </row>
    <row r="46" spans="1:9" x14ac:dyDescent="0.2">
      <c r="A46" s="1">
        <v>45</v>
      </c>
      <c r="B46" s="1">
        <v>4922</v>
      </c>
      <c r="C46" s="1" t="s">
        <v>31</v>
      </c>
      <c r="D46" s="1">
        <v>5000</v>
      </c>
      <c r="E46" s="1" t="s">
        <v>24</v>
      </c>
      <c r="F46" s="1">
        <v>9</v>
      </c>
      <c r="G46" s="1">
        <v>2010</v>
      </c>
      <c r="H46" s="1" t="str">
        <f>"2304-2766-9"</f>
        <v>2304-2766-9</v>
      </c>
      <c r="I46" s="1" t="s">
        <v>9</v>
      </c>
    </row>
    <row r="47" spans="1:9" x14ac:dyDescent="0.2">
      <c r="A47" s="1">
        <v>46</v>
      </c>
      <c r="B47" s="1">
        <v>4923</v>
      </c>
      <c r="C47" s="1" t="s">
        <v>31</v>
      </c>
      <c r="D47" s="1">
        <v>5000</v>
      </c>
      <c r="E47" s="1" t="s">
        <v>24</v>
      </c>
      <c r="F47" s="1">
        <v>12</v>
      </c>
      <c r="G47" s="1">
        <v>2010</v>
      </c>
      <c r="H47" s="1" t="str">
        <f>"2304-2766-12"</f>
        <v>2304-2766-12</v>
      </c>
      <c r="I47" s="1" t="s">
        <v>9</v>
      </c>
    </row>
    <row r="48" spans="1:9" x14ac:dyDescent="0.2">
      <c r="A48" s="1">
        <v>47</v>
      </c>
      <c r="B48" s="1">
        <v>4924</v>
      </c>
      <c r="C48" s="1" t="s">
        <v>32</v>
      </c>
      <c r="D48" s="1">
        <v>5000</v>
      </c>
      <c r="E48" s="1" t="s">
        <v>24</v>
      </c>
      <c r="F48" s="1">
        <v>101</v>
      </c>
      <c r="G48" s="1">
        <v>2010</v>
      </c>
      <c r="H48" s="1" t="str">
        <f>"2304-2766-101"</f>
        <v>2304-2766-101</v>
      </c>
      <c r="I48" s="1" t="s">
        <v>9</v>
      </c>
    </row>
    <row r="49" spans="1:9" x14ac:dyDescent="0.2">
      <c r="A49" s="1">
        <v>48</v>
      </c>
      <c r="B49" s="1">
        <v>4925</v>
      </c>
      <c r="C49" s="1" t="s">
        <v>32</v>
      </c>
      <c r="D49" s="1">
        <v>5000</v>
      </c>
      <c r="E49" s="1" t="s">
        <v>24</v>
      </c>
      <c r="F49" s="1">
        <v>103</v>
      </c>
      <c r="G49" s="1">
        <v>2010</v>
      </c>
      <c r="H49" s="1" t="str">
        <f>"2304-2766-103"</f>
        <v>2304-2766-103</v>
      </c>
      <c r="I49" s="1" t="s">
        <v>9</v>
      </c>
    </row>
    <row r="50" spans="1:9" x14ac:dyDescent="0.2">
      <c r="A50" s="1">
        <v>49</v>
      </c>
      <c r="B50" s="1">
        <v>4926</v>
      </c>
      <c r="C50" s="1" t="s">
        <v>32</v>
      </c>
      <c r="D50" s="1">
        <v>5000</v>
      </c>
      <c r="E50" s="1" t="s">
        <v>24</v>
      </c>
      <c r="F50" s="1">
        <v>104</v>
      </c>
      <c r="G50" s="1">
        <v>2010</v>
      </c>
      <c r="H50" s="1" t="str">
        <f>"2304-2766-104"</f>
        <v>2304-2766-104</v>
      </c>
      <c r="I50" s="1" t="s">
        <v>9</v>
      </c>
    </row>
    <row r="51" spans="1:9" x14ac:dyDescent="0.2">
      <c r="A51" s="1">
        <v>50</v>
      </c>
      <c r="B51" s="1">
        <v>4927</v>
      </c>
      <c r="C51" s="1" t="s">
        <v>32</v>
      </c>
      <c r="D51" s="1">
        <v>5000</v>
      </c>
      <c r="E51" s="1" t="s">
        <v>24</v>
      </c>
      <c r="F51" s="1">
        <v>106</v>
      </c>
      <c r="G51" s="1">
        <v>2010</v>
      </c>
      <c r="H51" s="1" t="str">
        <f>"2304-2766-106"</f>
        <v>2304-2766-106</v>
      </c>
      <c r="I51" s="1" t="s">
        <v>9</v>
      </c>
    </row>
    <row r="52" spans="1:9" x14ac:dyDescent="0.2">
      <c r="A52" s="1">
        <v>51</v>
      </c>
      <c r="B52" s="1">
        <v>4928</v>
      </c>
      <c r="C52" s="1" t="s">
        <v>32</v>
      </c>
      <c r="D52" s="1">
        <v>5000</v>
      </c>
      <c r="E52" s="1" t="s">
        <v>24</v>
      </c>
      <c r="F52" s="1">
        <v>110</v>
      </c>
      <c r="G52" s="1">
        <v>2010</v>
      </c>
      <c r="H52" s="1" t="str">
        <f>"2304-2766-110"</f>
        <v>2304-2766-110</v>
      </c>
      <c r="I52" s="1" t="s">
        <v>9</v>
      </c>
    </row>
    <row r="53" spans="1:9" x14ac:dyDescent="0.2">
      <c r="A53" s="1">
        <v>52</v>
      </c>
      <c r="B53" s="1">
        <v>4929</v>
      </c>
      <c r="C53" s="1" t="s">
        <v>32</v>
      </c>
      <c r="D53" s="1">
        <v>5000</v>
      </c>
      <c r="E53" s="1" t="s">
        <v>24</v>
      </c>
      <c r="F53" s="1">
        <v>111</v>
      </c>
      <c r="G53" s="1">
        <v>2010</v>
      </c>
      <c r="H53" s="1" t="str">
        <f>"2304-2766-111"</f>
        <v>2304-2766-111</v>
      </c>
      <c r="I53" s="1" t="s">
        <v>9</v>
      </c>
    </row>
    <row r="54" spans="1:9" x14ac:dyDescent="0.2">
      <c r="A54" s="1">
        <v>53</v>
      </c>
      <c r="B54" s="1">
        <v>4930</v>
      </c>
      <c r="C54" s="1" t="s">
        <v>33</v>
      </c>
      <c r="D54" s="1">
        <v>5000</v>
      </c>
      <c r="E54" s="1" t="s">
        <v>24</v>
      </c>
      <c r="F54" s="1">
        <v>207</v>
      </c>
      <c r="G54" s="1">
        <v>2010</v>
      </c>
      <c r="H54" s="1" t="str">
        <f>"2304-2766-207"</f>
        <v>2304-2766-207</v>
      </c>
      <c r="I54" s="1" t="s">
        <v>9</v>
      </c>
    </row>
    <row r="55" spans="1:9" x14ac:dyDescent="0.2">
      <c r="A55" s="1">
        <v>54</v>
      </c>
      <c r="B55" s="1">
        <v>4931</v>
      </c>
      <c r="C55" s="1" t="s">
        <v>33</v>
      </c>
      <c r="D55" s="1">
        <v>5000</v>
      </c>
      <c r="E55" s="1" t="s">
        <v>24</v>
      </c>
      <c r="F55" s="1">
        <v>210</v>
      </c>
      <c r="G55" s="1">
        <v>2010</v>
      </c>
      <c r="H55" s="1" t="str">
        <f>"2304-2766-210"</f>
        <v>2304-2766-210</v>
      </c>
      <c r="I55" s="1" t="s">
        <v>9</v>
      </c>
    </row>
    <row r="56" spans="1:9" x14ac:dyDescent="0.2">
      <c r="A56" s="1">
        <v>55</v>
      </c>
      <c r="B56" s="1">
        <v>4932</v>
      </c>
      <c r="C56" s="1" t="s">
        <v>33</v>
      </c>
      <c r="D56" s="1">
        <v>5000</v>
      </c>
      <c r="E56" s="1" t="s">
        <v>24</v>
      </c>
      <c r="F56" s="1">
        <v>211</v>
      </c>
      <c r="G56" s="1">
        <v>2010</v>
      </c>
      <c r="H56" s="1" t="str">
        <f>"2304-2766-211"</f>
        <v>2304-2766-211</v>
      </c>
      <c r="I56" s="1" t="s">
        <v>9</v>
      </c>
    </row>
    <row r="57" spans="1:9" x14ac:dyDescent="0.2">
      <c r="A57" s="1">
        <v>56</v>
      </c>
      <c r="B57" s="1">
        <v>532</v>
      </c>
      <c r="C57" s="1" t="s">
        <v>34</v>
      </c>
      <c r="D57" s="1">
        <v>5243</v>
      </c>
      <c r="E57" s="1" t="s">
        <v>35</v>
      </c>
      <c r="F57" s="1">
        <v>8</v>
      </c>
      <c r="G57" s="1">
        <v>1965</v>
      </c>
      <c r="H57" s="1" t="str">
        <f>"2242-96-7"</f>
        <v>2242-96-7</v>
      </c>
      <c r="I57" s="1" t="s">
        <v>9</v>
      </c>
    </row>
    <row r="58" spans="1:9" x14ac:dyDescent="0.2">
      <c r="A58" s="1">
        <v>57</v>
      </c>
      <c r="B58" s="1">
        <v>533</v>
      </c>
      <c r="C58" s="1" t="s">
        <v>34</v>
      </c>
      <c r="D58" s="1">
        <v>5243</v>
      </c>
      <c r="E58" s="1" t="s">
        <v>35</v>
      </c>
      <c r="F58" s="1">
        <v>7</v>
      </c>
      <c r="G58" s="1">
        <v>1965</v>
      </c>
      <c r="H58" s="1" t="str">
        <f>"2242-96-7"</f>
        <v>2242-96-7</v>
      </c>
      <c r="I58" s="1" t="s">
        <v>9</v>
      </c>
    </row>
    <row r="59" spans="1:9" x14ac:dyDescent="0.2">
      <c r="A59" s="1">
        <v>58</v>
      </c>
      <c r="B59" s="1">
        <v>534</v>
      </c>
      <c r="C59" s="1" t="s">
        <v>34</v>
      </c>
      <c r="D59" s="1">
        <v>5243</v>
      </c>
      <c r="E59" s="1" t="s">
        <v>35</v>
      </c>
      <c r="F59" s="1">
        <v>9</v>
      </c>
      <c r="G59" s="1">
        <v>1965</v>
      </c>
      <c r="H59" s="1" t="str">
        <f>"2242-96-8"</f>
        <v>2242-96-8</v>
      </c>
      <c r="I59" s="1" t="s">
        <v>9</v>
      </c>
    </row>
    <row r="60" spans="1:9" x14ac:dyDescent="0.2">
      <c r="A60" s="1">
        <v>59</v>
      </c>
      <c r="B60" s="1">
        <v>535</v>
      </c>
      <c r="C60" s="1" t="s">
        <v>36</v>
      </c>
      <c r="D60" s="1">
        <v>5243</v>
      </c>
      <c r="E60" s="1" t="s">
        <v>35</v>
      </c>
      <c r="F60" s="1">
        <v>2</v>
      </c>
      <c r="G60" s="1">
        <v>1920</v>
      </c>
      <c r="H60" s="1" t="str">
        <f>"2242-127-2"</f>
        <v>2242-127-2</v>
      </c>
      <c r="I60" s="1" t="s">
        <v>9</v>
      </c>
    </row>
    <row r="61" spans="1:9" x14ac:dyDescent="0.2">
      <c r="A61" s="1">
        <v>60</v>
      </c>
      <c r="B61" s="1">
        <v>536</v>
      </c>
      <c r="C61" s="1" t="s">
        <v>36</v>
      </c>
      <c r="D61" s="1">
        <v>5243</v>
      </c>
      <c r="E61" s="1" t="s">
        <v>35</v>
      </c>
      <c r="F61" s="1">
        <v>3</v>
      </c>
      <c r="G61" s="1">
        <v>1920</v>
      </c>
      <c r="H61" s="1" t="str">
        <f>"2242-127-3"</f>
        <v>2242-127-3</v>
      </c>
      <c r="I61" s="1" t="s">
        <v>9</v>
      </c>
    </row>
    <row r="62" spans="1:9" x14ac:dyDescent="0.2">
      <c r="A62" s="1">
        <v>61</v>
      </c>
      <c r="B62" s="1">
        <v>537</v>
      </c>
      <c r="C62" s="1" t="s">
        <v>36</v>
      </c>
      <c r="D62" s="1">
        <v>5243</v>
      </c>
      <c r="E62" s="1" t="s">
        <v>35</v>
      </c>
      <c r="F62" s="1">
        <v>7</v>
      </c>
      <c r="G62" s="1">
        <v>1920</v>
      </c>
      <c r="H62" s="1" t="str">
        <f>"2242-127-7"</f>
        <v>2242-127-7</v>
      </c>
      <c r="I62" s="1" t="s">
        <v>9</v>
      </c>
    </row>
    <row r="63" spans="1:9" x14ac:dyDescent="0.2">
      <c r="A63" s="1">
        <v>62</v>
      </c>
      <c r="B63" s="1">
        <v>538</v>
      </c>
      <c r="C63" s="1" t="s">
        <v>36</v>
      </c>
      <c r="D63" s="1">
        <v>5243</v>
      </c>
      <c r="E63" s="1" t="s">
        <v>35</v>
      </c>
      <c r="F63" s="1">
        <v>8</v>
      </c>
      <c r="G63" s="1">
        <v>1920</v>
      </c>
      <c r="H63" s="1" t="str">
        <f>"2242-127-8"</f>
        <v>2242-127-8</v>
      </c>
      <c r="I63" s="1" t="s">
        <v>9</v>
      </c>
    </row>
    <row r="64" spans="1:9" x14ac:dyDescent="0.2">
      <c r="A64" s="1">
        <v>63</v>
      </c>
      <c r="B64" s="1">
        <v>541</v>
      </c>
      <c r="C64" s="1" t="s">
        <v>36</v>
      </c>
      <c r="D64" s="1">
        <v>5243</v>
      </c>
      <c r="E64" s="1" t="s">
        <v>35</v>
      </c>
      <c r="F64" s="1">
        <v>13</v>
      </c>
      <c r="G64" s="1">
        <v>1920</v>
      </c>
      <c r="H64" s="1" t="str">
        <f>"2242-127-14"</f>
        <v>2242-127-14</v>
      </c>
      <c r="I64" s="1" t="s">
        <v>9</v>
      </c>
    </row>
    <row r="65" spans="1:9" x14ac:dyDescent="0.2">
      <c r="A65" s="1">
        <v>64</v>
      </c>
      <c r="B65" s="1">
        <v>542</v>
      </c>
      <c r="C65" s="1" t="s">
        <v>36</v>
      </c>
      <c r="D65" s="1">
        <v>5243</v>
      </c>
      <c r="E65" s="1" t="s">
        <v>35</v>
      </c>
      <c r="F65" s="1">
        <v>15</v>
      </c>
      <c r="G65" s="1">
        <v>1920</v>
      </c>
      <c r="H65" s="1" t="str">
        <f>"2242-127-15"</f>
        <v>2242-127-15</v>
      </c>
      <c r="I65" s="1" t="s">
        <v>9</v>
      </c>
    </row>
    <row r="66" spans="1:9" x14ac:dyDescent="0.2">
      <c r="A66" s="1">
        <v>65</v>
      </c>
      <c r="B66" s="1">
        <v>543</v>
      </c>
      <c r="C66" s="1" t="s">
        <v>36</v>
      </c>
      <c r="D66" s="1">
        <v>5243</v>
      </c>
      <c r="E66" s="1" t="s">
        <v>35</v>
      </c>
      <c r="F66" s="1">
        <v>16</v>
      </c>
      <c r="G66" s="1">
        <v>1920</v>
      </c>
      <c r="H66" s="1" t="str">
        <f>"2242-127-16"</f>
        <v>2242-127-16</v>
      </c>
      <c r="I66" s="1" t="s">
        <v>9</v>
      </c>
    </row>
    <row r="67" spans="1:9" x14ac:dyDescent="0.2">
      <c r="A67" s="1">
        <v>66</v>
      </c>
      <c r="B67" s="1">
        <v>544</v>
      </c>
      <c r="C67" s="1" t="s">
        <v>37</v>
      </c>
      <c r="D67" s="1">
        <v>5243</v>
      </c>
      <c r="E67" s="1" t="s">
        <v>35</v>
      </c>
      <c r="F67" s="1">
        <v>14</v>
      </c>
      <c r="G67" s="1">
        <v>1961</v>
      </c>
      <c r="H67" s="1" t="str">
        <f>"2242-140-14"</f>
        <v>2242-140-14</v>
      </c>
      <c r="I67" s="1" t="s">
        <v>9</v>
      </c>
    </row>
    <row r="68" spans="1:9" x14ac:dyDescent="0.2">
      <c r="A68" s="1">
        <v>67</v>
      </c>
      <c r="B68" s="1">
        <v>947</v>
      </c>
      <c r="C68" s="1" t="s">
        <v>38</v>
      </c>
      <c r="D68" s="1">
        <v>5250</v>
      </c>
      <c r="E68" s="1" t="s">
        <v>39</v>
      </c>
      <c r="F68" s="1">
        <v>2</v>
      </c>
      <c r="G68" s="1">
        <v>1921</v>
      </c>
      <c r="H68" s="1" t="str">
        <f>"2304-117-2"</f>
        <v>2304-117-2</v>
      </c>
      <c r="I68" s="1" t="s">
        <v>9</v>
      </c>
    </row>
    <row r="69" spans="1:9" x14ac:dyDescent="0.2">
      <c r="A69" s="1">
        <v>68</v>
      </c>
      <c r="B69" s="1">
        <v>387</v>
      </c>
      <c r="C69" s="1" t="s">
        <v>40</v>
      </c>
      <c r="D69" s="1">
        <v>5290</v>
      </c>
      <c r="E69" s="1" t="s">
        <v>41</v>
      </c>
      <c r="F69" s="1">
        <v>10</v>
      </c>
      <c r="G69" s="1">
        <v>1985</v>
      </c>
      <c r="H69" s="1" t="str">
        <f>"2315-90-10"</f>
        <v>2315-90-10</v>
      </c>
      <c r="I69" s="1" t="s">
        <v>9</v>
      </c>
    </row>
    <row r="70" spans="1:9" x14ac:dyDescent="0.2">
      <c r="A70" s="1">
        <v>69</v>
      </c>
      <c r="B70" s="1">
        <v>3346</v>
      </c>
      <c r="C70" s="1" t="s">
        <v>42</v>
      </c>
      <c r="D70" s="1">
        <v>5220</v>
      </c>
      <c r="E70" s="1" t="s">
        <v>43</v>
      </c>
      <c r="F70" s="1">
        <v>1</v>
      </c>
      <c r="G70" s="1">
        <v>2001</v>
      </c>
      <c r="H70" s="1" t="str">
        <f>"2248-757-1"</f>
        <v>2248-757-1</v>
      </c>
      <c r="I70" s="1" t="s">
        <v>9</v>
      </c>
    </row>
    <row r="71" spans="1:9" x14ac:dyDescent="0.2">
      <c r="A71" s="1">
        <v>70</v>
      </c>
      <c r="B71" s="1">
        <v>3347</v>
      </c>
      <c r="C71" s="1" t="s">
        <v>42</v>
      </c>
      <c r="D71" s="1">
        <v>5220</v>
      </c>
      <c r="E71" s="1" t="s">
        <v>43</v>
      </c>
      <c r="F71" s="1">
        <v>2</v>
      </c>
      <c r="G71" s="1">
        <v>2001</v>
      </c>
      <c r="H71" s="1" t="str">
        <f>"2248-757-2"</f>
        <v>2248-757-2</v>
      </c>
      <c r="I71" s="1" t="s">
        <v>9</v>
      </c>
    </row>
    <row r="72" spans="1:9" x14ac:dyDescent="0.2">
      <c r="A72" s="1">
        <v>71</v>
      </c>
      <c r="B72" s="1">
        <v>3348</v>
      </c>
      <c r="C72" s="1" t="s">
        <v>42</v>
      </c>
      <c r="D72" s="1">
        <v>5220</v>
      </c>
      <c r="E72" s="1" t="s">
        <v>43</v>
      </c>
      <c r="F72" s="1">
        <v>3</v>
      </c>
      <c r="G72" s="1">
        <v>2001</v>
      </c>
      <c r="H72" s="1" t="str">
        <f>"2248-757-3"</f>
        <v>2248-757-3</v>
      </c>
      <c r="I72" s="1" t="s">
        <v>9</v>
      </c>
    </row>
    <row r="73" spans="1:9" x14ac:dyDescent="0.2">
      <c r="A73" s="1">
        <v>72</v>
      </c>
      <c r="B73" s="1">
        <v>3349</v>
      </c>
      <c r="C73" s="1" t="s">
        <v>42</v>
      </c>
      <c r="D73" s="1">
        <v>5220</v>
      </c>
      <c r="E73" s="1" t="s">
        <v>43</v>
      </c>
      <c r="F73" s="1">
        <v>4</v>
      </c>
      <c r="G73" s="1">
        <v>2001</v>
      </c>
      <c r="H73" s="1" t="str">
        <f>"2248-757-4"</f>
        <v>2248-757-4</v>
      </c>
      <c r="I73" s="1" t="s">
        <v>9</v>
      </c>
    </row>
    <row r="74" spans="1:9" x14ac:dyDescent="0.2">
      <c r="A74" s="1">
        <v>73</v>
      </c>
      <c r="B74" s="1">
        <v>3350</v>
      </c>
      <c r="C74" s="1" t="s">
        <v>42</v>
      </c>
      <c r="D74" s="1">
        <v>5220</v>
      </c>
      <c r="E74" s="1" t="s">
        <v>43</v>
      </c>
      <c r="F74" s="1">
        <v>5</v>
      </c>
      <c r="G74" s="1">
        <v>2001</v>
      </c>
      <c r="H74" s="1" t="str">
        <f>"2248-757-5"</f>
        <v>2248-757-5</v>
      </c>
      <c r="I74" s="1" t="s">
        <v>9</v>
      </c>
    </row>
    <row r="75" spans="1:9" x14ac:dyDescent="0.2">
      <c r="A75" s="1">
        <v>74</v>
      </c>
      <c r="B75" s="1">
        <v>3351</v>
      </c>
      <c r="C75" s="1" t="s">
        <v>42</v>
      </c>
      <c r="D75" s="1">
        <v>5220</v>
      </c>
      <c r="E75" s="1" t="s">
        <v>43</v>
      </c>
      <c r="F75" s="1">
        <v>6</v>
      </c>
      <c r="G75" s="1">
        <v>2001</v>
      </c>
      <c r="H75" s="1" t="str">
        <f>"2248-757-6"</f>
        <v>2248-757-6</v>
      </c>
      <c r="I75" s="1" t="s">
        <v>9</v>
      </c>
    </row>
    <row r="76" spans="1:9" x14ac:dyDescent="0.2">
      <c r="A76" s="1">
        <v>75</v>
      </c>
      <c r="B76" s="1">
        <v>3352</v>
      </c>
      <c r="C76" s="1" t="s">
        <v>42</v>
      </c>
      <c r="D76" s="1">
        <v>5220</v>
      </c>
      <c r="E76" s="1" t="s">
        <v>43</v>
      </c>
      <c r="F76" s="1">
        <v>7</v>
      </c>
      <c r="G76" s="1">
        <v>2001</v>
      </c>
      <c r="H76" s="1" t="str">
        <f>"2248-757-7"</f>
        <v>2248-757-7</v>
      </c>
      <c r="I76" s="1" t="s">
        <v>9</v>
      </c>
    </row>
    <row r="77" spans="1:9" x14ac:dyDescent="0.2">
      <c r="A77" s="1">
        <v>76</v>
      </c>
      <c r="B77" s="1">
        <v>3353</v>
      </c>
      <c r="C77" s="1" t="s">
        <v>42</v>
      </c>
      <c r="D77" s="1">
        <v>5220</v>
      </c>
      <c r="E77" s="1" t="s">
        <v>43</v>
      </c>
      <c r="F77" s="1">
        <v>8</v>
      </c>
      <c r="G77" s="1">
        <v>2001</v>
      </c>
      <c r="H77" s="1" t="str">
        <f>"2248-757-8"</f>
        <v>2248-757-8</v>
      </c>
      <c r="I77" s="1" t="s">
        <v>9</v>
      </c>
    </row>
    <row r="78" spans="1:9" x14ac:dyDescent="0.2">
      <c r="A78" s="1">
        <v>77</v>
      </c>
      <c r="B78" s="1">
        <v>3354</v>
      </c>
      <c r="C78" s="1" t="s">
        <v>42</v>
      </c>
      <c r="D78" s="1">
        <v>5220</v>
      </c>
      <c r="E78" s="1" t="s">
        <v>43</v>
      </c>
      <c r="F78" s="1">
        <v>9</v>
      </c>
      <c r="G78" s="1">
        <v>2001</v>
      </c>
      <c r="H78" s="1" t="str">
        <f>"2248-757-9"</f>
        <v>2248-757-9</v>
      </c>
      <c r="I78" s="1" t="s">
        <v>9</v>
      </c>
    </row>
    <row r="79" spans="1:9" x14ac:dyDescent="0.2">
      <c r="A79" s="1">
        <v>78</v>
      </c>
      <c r="B79" s="1">
        <v>3355</v>
      </c>
      <c r="C79" s="1" t="s">
        <v>42</v>
      </c>
      <c r="D79" s="1">
        <v>5220</v>
      </c>
      <c r="E79" s="1" t="s">
        <v>43</v>
      </c>
      <c r="F79" s="1">
        <v>10</v>
      </c>
      <c r="G79" s="1">
        <v>2001</v>
      </c>
      <c r="H79" s="1" t="str">
        <f>"2248-757-10"</f>
        <v>2248-757-10</v>
      </c>
      <c r="I79" s="1" t="s">
        <v>9</v>
      </c>
    </row>
    <row r="80" spans="1:9" x14ac:dyDescent="0.2">
      <c r="A80" s="1">
        <v>79</v>
      </c>
      <c r="B80" s="1">
        <v>3356</v>
      </c>
      <c r="C80" s="1" t="s">
        <v>42</v>
      </c>
      <c r="D80" s="1">
        <v>5220</v>
      </c>
      <c r="E80" s="1" t="s">
        <v>43</v>
      </c>
      <c r="F80" s="1">
        <v>11</v>
      </c>
      <c r="G80" s="1">
        <v>2001</v>
      </c>
      <c r="H80" s="1" t="str">
        <f>"2248-757-11"</f>
        <v>2248-757-11</v>
      </c>
      <c r="I80" s="1" t="s">
        <v>9</v>
      </c>
    </row>
    <row r="81" spans="1:9" x14ac:dyDescent="0.2">
      <c r="A81" s="1">
        <v>80</v>
      </c>
      <c r="B81" s="1">
        <v>3357</v>
      </c>
      <c r="C81" s="1" t="s">
        <v>42</v>
      </c>
      <c r="D81" s="1">
        <v>5220</v>
      </c>
      <c r="E81" s="1" t="s">
        <v>43</v>
      </c>
      <c r="F81" s="1">
        <v>12</v>
      </c>
      <c r="G81" s="1">
        <v>2001</v>
      </c>
      <c r="H81" s="1" t="str">
        <f>"2248-757-12"</f>
        <v>2248-757-12</v>
      </c>
      <c r="I81" s="1" t="s">
        <v>9</v>
      </c>
    </row>
    <row r="82" spans="1:9" x14ac:dyDescent="0.2">
      <c r="A82" s="1">
        <v>81</v>
      </c>
      <c r="B82" s="1">
        <v>3358</v>
      </c>
      <c r="C82" s="1" t="s">
        <v>42</v>
      </c>
      <c r="D82" s="1">
        <v>5220</v>
      </c>
      <c r="E82" s="1" t="s">
        <v>43</v>
      </c>
      <c r="F82" s="1">
        <v>13</v>
      </c>
      <c r="G82" s="1">
        <v>2001</v>
      </c>
      <c r="H82" s="1" t="str">
        <f>"2248-757-13"</f>
        <v>2248-757-13</v>
      </c>
      <c r="I82" s="1" t="s">
        <v>9</v>
      </c>
    </row>
    <row r="83" spans="1:9" x14ac:dyDescent="0.2">
      <c r="A83" s="1">
        <v>82</v>
      </c>
      <c r="B83" s="1">
        <v>3359</v>
      </c>
      <c r="C83" s="1" t="s">
        <v>42</v>
      </c>
      <c r="D83" s="1">
        <v>5220</v>
      </c>
      <c r="E83" s="1" t="s">
        <v>43</v>
      </c>
      <c r="F83" s="1">
        <v>14</v>
      </c>
      <c r="G83" s="1">
        <v>2001</v>
      </c>
      <c r="H83" s="1" t="str">
        <f>"2248-757-14"</f>
        <v>2248-757-14</v>
      </c>
      <c r="I83" s="1" t="s">
        <v>9</v>
      </c>
    </row>
    <row r="84" spans="1:9" x14ac:dyDescent="0.2">
      <c r="A84" s="1">
        <v>83</v>
      </c>
      <c r="B84" s="1">
        <v>3360</v>
      </c>
      <c r="C84" s="1" t="s">
        <v>42</v>
      </c>
      <c r="D84" s="1">
        <v>5220</v>
      </c>
      <c r="E84" s="1" t="s">
        <v>43</v>
      </c>
      <c r="F84" s="1">
        <v>15</v>
      </c>
      <c r="G84" s="1">
        <v>2001</v>
      </c>
      <c r="H84" s="1" t="str">
        <f>"2248-757-15"</f>
        <v>2248-757-15</v>
      </c>
      <c r="I84" s="1" t="s">
        <v>9</v>
      </c>
    </row>
    <row r="85" spans="1:9" x14ac:dyDescent="0.2">
      <c r="A85" s="1">
        <v>84</v>
      </c>
      <c r="B85" s="1">
        <v>3361</v>
      </c>
      <c r="C85" s="1" t="s">
        <v>42</v>
      </c>
      <c r="D85" s="1">
        <v>5220</v>
      </c>
      <c r="E85" s="1" t="s">
        <v>43</v>
      </c>
      <c r="F85" s="1">
        <v>16</v>
      </c>
      <c r="G85" s="1">
        <v>2001</v>
      </c>
      <c r="H85" s="1" t="str">
        <f>"2248-757-16"</f>
        <v>2248-757-16</v>
      </c>
      <c r="I85" s="1" t="s">
        <v>9</v>
      </c>
    </row>
    <row r="86" spans="1:9" x14ac:dyDescent="0.2">
      <c r="A86" s="1">
        <v>85</v>
      </c>
      <c r="B86" s="1">
        <v>3362</v>
      </c>
      <c r="C86" s="1" t="s">
        <v>42</v>
      </c>
      <c r="D86" s="1">
        <v>5220</v>
      </c>
      <c r="E86" s="1" t="s">
        <v>43</v>
      </c>
      <c r="F86" s="1">
        <v>17</v>
      </c>
      <c r="G86" s="1">
        <v>2001</v>
      </c>
      <c r="H86" s="1" t="str">
        <f>"2248-757-17"</f>
        <v>2248-757-17</v>
      </c>
      <c r="I86" s="1" t="s">
        <v>9</v>
      </c>
    </row>
    <row r="87" spans="1:9" x14ac:dyDescent="0.2">
      <c r="A87" s="1">
        <v>86</v>
      </c>
      <c r="B87" s="1">
        <v>3363</v>
      </c>
      <c r="C87" s="1" t="s">
        <v>42</v>
      </c>
      <c r="D87" s="1">
        <v>5220</v>
      </c>
      <c r="E87" s="1" t="s">
        <v>43</v>
      </c>
      <c r="F87" s="1">
        <v>18</v>
      </c>
      <c r="G87" s="1">
        <v>2001</v>
      </c>
      <c r="H87" s="1" t="str">
        <f>"2248-757-18"</f>
        <v>2248-757-18</v>
      </c>
      <c r="I87" s="1" t="s">
        <v>9</v>
      </c>
    </row>
    <row r="88" spans="1:9" x14ac:dyDescent="0.2">
      <c r="A88" s="1">
        <v>87</v>
      </c>
      <c r="B88" s="1">
        <v>3364</v>
      </c>
      <c r="C88" s="1" t="s">
        <v>42</v>
      </c>
      <c r="D88" s="1">
        <v>5220</v>
      </c>
      <c r="E88" s="1" t="s">
        <v>43</v>
      </c>
      <c r="F88" s="1">
        <v>19</v>
      </c>
      <c r="G88" s="1">
        <v>2001</v>
      </c>
      <c r="H88" s="1" t="str">
        <f>"2248-757-19"</f>
        <v>2248-757-19</v>
      </c>
      <c r="I88" s="1" t="s">
        <v>9</v>
      </c>
    </row>
    <row r="89" spans="1:9" x14ac:dyDescent="0.2">
      <c r="A89" s="1">
        <v>88</v>
      </c>
      <c r="B89" s="1">
        <v>3365</v>
      </c>
      <c r="C89" s="1" t="s">
        <v>42</v>
      </c>
      <c r="D89" s="1">
        <v>5220</v>
      </c>
      <c r="E89" s="1" t="s">
        <v>43</v>
      </c>
      <c r="F89" s="1">
        <v>20</v>
      </c>
      <c r="G89" s="1">
        <v>2001</v>
      </c>
      <c r="H89" s="1" t="str">
        <f>"2248-757-20"</f>
        <v>2248-757-20</v>
      </c>
      <c r="I89" s="1" t="s">
        <v>9</v>
      </c>
    </row>
    <row r="90" spans="1:9" x14ac:dyDescent="0.2">
      <c r="A90" s="1">
        <v>89</v>
      </c>
      <c r="B90" s="1">
        <v>3366</v>
      </c>
      <c r="C90" s="1" t="s">
        <v>42</v>
      </c>
      <c r="D90" s="1">
        <v>5220</v>
      </c>
      <c r="E90" s="1" t="s">
        <v>43</v>
      </c>
      <c r="F90" s="1">
        <v>21</v>
      </c>
      <c r="G90" s="1">
        <v>2001</v>
      </c>
      <c r="H90" s="1" t="str">
        <f>"2248-757-21"</f>
        <v>2248-757-21</v>
      </c>
      <c r="I90" s="1" t="s">
        <v>9</v>
      </c>
    </row>
    <row r="91" spans="1:9" x14ac:dyDescent="0.2">
      <c r="A91" s="1">
        <v>90</v>
      </c>
      <c r="B91" s="1">
        <v>3367</v>
      </c>
      <c r="C91" s="1" t="s">
        <v>42</v>
      </c>
      <c r="D91" s="1">
        <v>5220</v>
      </c>
      <c r="E91" s="1" t="s">
        <v>43</v>
      </c>
      <c r="F91" s="1">
        <v>22</v>
      </c>
      <c r="G91" s="1">
        <v>2001</v>
      </c>
      <c r="H91" s="1" t="str">
        <f>"2248-757-22"</f>
        <v>2248-757-22</v>
      </c>
      <c r="I91" s="1" t="s">
        <v>9</v>
      </c>
    </row>
    <row r="92" spans="1:9" x14ac:dyDescent="0.2">
      <c r="A92" s="1">
        <v>91</v>
      </c>
      <c r="B92" s="1">
        <v>3368</v>
      </c>
      <c r="C92" s="1" t="s">
        <v>42</v>
      </c>
      <c r="D92" s="1">
        <v>5220</v>
      </c>
      <c r="E92" s="1" t="s">
        <v>43</v>
      </c>
      <c r="F92" s="1">
        <v>23</v>
      </c>
      <c r="G92" s="1">
        <v>2001</v>
      </c>
      <c r="H92" s="1" t="str">
        <f>"2248-757-23"</f>
        <v>2248-757-23</v>
      </c>
      <c r="I92" s="1" t="s">
        <v>9</v>
      </c>
    </row>
    <row r="93" spans="1:9" x14ac:dyDescent="0.2">
      <c r="A93" s="1">
        <v>92</v>
      </c>
      <c r="B93" s="1">
        <v>3369</v>
      </c>
      <c r="C93" s="1" t="s">
        <v>42</v>
      </c>
      <c r="D93" s="1">
        <v>5220</v>
      </c>
      <c r="E93" s="1" t="s">
        <v>43</v>
      </c>
      <c r="F93" s="1">
        <v>24</v>
      </c>
      <c r="G93" s="1">
        <v>2001</v>
      </c>
      <c r="H93" s="1" t="str">
        <f>"2248-757-24"</f>
        <v>2248-757-24</v>
      </c>
      <c r="I93" s="1" t="s">
        <v>9</v>
      </c>
    </row>
    <row r="94" spans="1:9" x14ac:dyDescent="0.2">
      <c r="A94" s="1">
        <v>93</v>
      </c>
      <c r="B94" s="1">
        <v>3370</v>
      </c>
      <c r="C94" s="1" t="s">
        <v>42</v>
      </c>
      <c r="D94" s="1">
        <v>5220</v>
      </c>
      <c r="E94" s="1" t="s">
        <v>43</v>
      </c>
      <c r="F94" s="1">
        <v>25</v>
      </c>
      <c r="G94" s="1">
        <v>2001</v>
      </c>
      <c r="H94" s="1" t="str">
        <f>"2248-757-25"</f>
        <v>2248-757-25</v>
      </c>
      <c r="I94" s="1" t="s">
        <v>9</v>
      </c>
    </row>
    <row r="95" spans="1:9" x14ac:dyDescent="0.2">
      <c r="A95" s="1">
        <v>94</v>
      </c>
      <c r="B95" s="1">
        <v>3371</v>
      </c>
      <c r="C95" s="1" t="s">
        <v>42</v>
      </c>
      <c r="D95" s="1">
        <v>5220</v>
      </c>
      <c r="E95" s="1" t="s">
        <v>43</v>
      </c>
      <c r="F95" s="1">
        <v>26</v>
      </c>
      <c r="G95" s="1">
        <v>2001</v>
      </c>
      <c r="H95" s="1" t="str">
        <f>"2248-757-26"</f>
        <v>2248-757-26</v>
      </c>
      <c r="I95" s="1" t="s">
        <v>9</v>
      </c>
    </row>
    <row r="96" spans="1:9" x14ac:dyDescent="0.2">
      <c r="A96" s="1">
        <v>95</v>
      </c>
      <c r="B96" s="1">
        <v>3372</v>
      </c>
      <c r="C96" s="1" t="s">
        <v>42</v>
      </c>
      <c r="D96" s="1">
        <v>5220</v>
      </c>
      <c r="E96" s="1" t="s">
        <v>43</v>
      </c>
      <c r="F96" s="1">
        <v>27</v>
      </c>
      <c r="G96" s="1">
        <v>2001</v>
      </c>
      <c r="H96" s="1" t="str">
        <f>"2248-757-27"</f>
        <v>2248-757-27</v>
      </c>
      <c r="I96" s="1" t="s">
        <v>9</v>
      </c>
    </row>
    <row r="97" spans="1:9" x14ac:dyDescent="0.2">
      <c r="A97" s="1">
        <v>96</v>
      </c>
      <c r="B97" s="1">
        <v>3373</v>
      </c>
      <c r="C97" s="1" t="s">
        <v>42</v>
      </c>
      <c r="D97" s="1">
        <v>5220</v>
      </c>
      <c r="E97" s="1" t="s">
        <v>43</v>
      </c>
      <c r="F97" s="1">
        <v>28</v>
      </c>
      <c r="G97" s="1">
        <v>2001</v>
      </c>
      <c r="H97" s="1" t="str">
        <f>"2248-757-28"</f>
        <v>2248-757-28</v>
      </c>
      <c r="I97" s="1" t="s">
        <v>9</v>
      </c>
    </row>
    <row r="98" spans="1:9" x14ac:dyDescent="0.2">
      <c r="A98" s="1">
        <v>97</v>
      </c>
      <c r="B98" s="1">
        <v>3374</v>
      </c>
      <c r="C98" s="1" t="s">
        <v>42</v>
      </c>
      <c r="D98" s="1">
        <v>5220</v>
      </c>
      <c r="E98" s="1" t="s">
        <v>43</v>
      </c>
      <c r="F98" s="1">
        <v>29</v>
      </c>
      <c r="G98" s="1">
        <v>2001</v>
      </c>
      <c r="H98" s="1" t="str">
        <f>"2248-757-29"</f>
        <v>2248-757-29</v>
      </c>
      <c r="I98" s="1" t="s">
        <v>9</v>
      </c>
    </row>
    <row r="99" spans="1:9" x14ac:dyDescent="0.2">
      <c r="A99" s="1">
        <v>98</v>
      </c>
      <c r="B99" s="1">
        <v>3375</v>
      </c>
      <c r="C99" s="1" t="s">
        <v>42</v>
      </c>
      <c r="D99" s="1">
        <v>5220</v>
      </c>
      <c r="E99" s="1" t="s">
        <v>43</v>
      </c>
      <c r="F99" s="1">
        <v>30</v>
      </c>
      <c r="G99" s="1">
        <v>2001</v>
      </c>
      <c r="H99" s="1" t="str">
        <f>"2248-757-30"</f>
        <v>2248-757-30</v>
      </c>
      <c r="I99" s="1" t="s">
        <v>9</v>
      </c>
    </row>
    <row r="100" spans="1:9" x14ac:dyDescent="0.2">
      <c r="A100" s="1">
        <v>99</v>
      </c>
      <c r="B100" s="1">
        <v>3376</v>
      </c>
      <c r="C100" s="1" t="s">
        <v>42</v>
      </c>
      <c r="D100" s="1">
        <v>5220</v>
      </c>
      <c r="E100" s="1" t="s">
        <v>43</v>
      </c>
      <c r="F100" s="1">
        <v>31</v>
      </c>
      <c r="G100" s="1">
        <v>2001</v>
      </c>
      <c r="H100" s="1" t="str">
        <f>"2248-757-31"</f>
        <v>2248-757-31</v>
      </c>
      <c r="I100" s="1" t="s">
        <v>9</v>
      </c>
    </row>
    <row r="101" spans="1:9" x14ac:dyDescent="0.2">
      <c r="A101" s="1">
        <v>100</v>
      </c>
      <c r="B101" s="1">
        <v>3377</v>
      </c>
      <c r="C101" s="1" t="s">
        <v>42</v>
      </c>
      <c r="D101" s="1">
        <v>5220</v>
      </c>
      <c r="E101" s="1" t="s">
        <v>43</v>
      </c>
      <c r="F101" s="1">
        <v>32</v>
      </c>
      <c r="G101" s="1">
        <v>2001</v>
      </c>
      <c r="H101" s="1" t="str">
        <f>"2248-757-32"</f>
        <v>2248-757-32</v>
      </c>
      <c r="I101" s="1" t="s">
        <v>9</v>
      </c>
    </row>
    <row r="102" spans="1:9" x14ac:dyDescent="0.2">
      <c r="A102" s="1">
        <v>101</v>
      </c>
      <c r="B102" s="1">
        <v>3568</v>
      </c>
      <c r="C102" s="1" t="s">
        <v>44</v>
      </c>
      <c r="D102" s="1">
        <v>5220</v>
      </c>
      <c r="E102" s="1" t="s">
        <v>43</v>
      </c>
      <c r="F102" s="1">
        <v>1</v>
      </c>
      <c r="G102" s="1">
        <v>2004</v>
      </c>
      <c r="H102" s="1" t="str">
        <f>"2248-440-1"</f>
        <v>2248-440-1</v>
      </c>
      <c r="I102" s="1" t="s">
        <v>9</v>
      </c>
    </row>
    <row r="103" spans="1:9" x14ac:dyDescent="0.2">
      <c r="A103" s="1">
        <v>102</v>
      </c>
      <c r="B103" s="1">
        <v>3569</v>
      </c>
      <c r="C103" s="1" t="s">
        <v>44</v>
      </c>
      <c r="D103" s="1">
        <v>5220</v>
      </c>
      <c r="E103" s="1" t="s">
        <v>43</v>
      </c>
      <c r="F103" s="1">
        <v>2</v>
      </c>
      <c r="G103" s="1">
        <v>2004</v>
      </c>
      <c r="H103" s="1" t="str">
        <f>"2248-440-2"</f>
        <v>2248-440-2</v>
      </c>
      <c r="I103" s="1" t="s">
        <v>9</v>
      </c>
    </row>
    <row r="104" spans="1:9" x14ac:dyDescent="0.2">
      <c r="A104" s="1">
        <v>103</v>
      </c>
      <c r="B104" s="1">
        <v>4854</v>
      </c>
      <c r="C104" s="1" t="s">
        <v>45</v>
      </c>
      <c r="D104" s="1">
        <v>5220</v>
      </c>
      <c r="E104" s="1" t="s">
        <v>43</v>
      </c>
      <c r="F104" s="1" t="s">
        <v>46</v>
      </c>
      <c r="G104" s="1">
        <v>1959</v>
      </c>
      <c r="H104" s="1" t="str">
        <f>"2248-1013-6"</f>
        <v>2248-1013-6</v>
      </c>
      <c r="I104" s="1" t="s">
        <v>9</v>
      </c>
    </row>
    <row r="105" spans="1:9" x14ac:dyDescent="0.2">
      <c r="A105" s="1">
        <v>104</v>
      </c>
      <c r="B105" s="1">
        <v>4855</v>
      </c>
      <c r="C105" s="1" t="s">
        <v>47</v>
      </c>
      <c r="D105" s="1">
        <v>5220</v>
      </c>
      <c r="E105" s="1" t="s">
        <v>43</v>
      </c>
      <c r="F105" s="1" t="s">
        <v>48</v>
      </c>
      <c r="G105" s="1">
        <v>1959</v>
      </c>
      <c r="H105" s="1" t="str">
        <f>"2248-674-17"</f>
        <v>2248-674-17</v>
      </c>
      <c r="I105" s="1" t="s">
        <v>9</v>
      </c>
    </row>
    <row r="106" spans="1:9" x14ac:dyDescent="0.2">
      <c r="A106" s="1">
        <v>105</v>
      </c>
      <c r="B106" s="1">
        <v>4856</v>
      </c>
      <c r="C106" s="1" t="s">
        <v>49</v>
      </c>
      <c r="D106" s="1">
        <v>5220</v>
      </c>
      <c r="E106" s="1" t="s">
        <v>43</v>
      </c>
      <c r="F106" s="1" t="s">
        <v>50</v>
      </c>
      <c r="G106" s="1">
        <v>1960</v>
      </c>
      <c r="H106" s="1" t="str">
        <f>"2248-721-101"</f>
        <v>2248-721-101</v>
      </c>
      <c r="I106" s="1" t="s">
        <v>9</v>
      </c>
    </row>
    <row r="107" spans="1:9" x14ac:dyDescent="0.2">
      <c r="A107" s="1">
        <v>106</v>
      </c>
      <c r="B107" s="1">
        <v>4857</v>
      </c>
      <c r="C107" s="1" t="s">
        <v>51</v>
      </c>
      <c r="D107" s="1">
        <v>5220</v>
      </c>
      <c r="E107" s="1" t="s">
        <v>43</v>
      </c>
      <c r="F107" s="1" t="s">
        <v>46</v>
      </c>
      <c r="G107" s="1">
        <v>1959</v>
      </c>
      <c r="H107" s="1" t="str">
        <f>"2248-1021-1"</f>
        <v>2248-1021-1</v>
      </c>
      <c r="I107" s="1" t="s">
        <v>9</v>
      </c>
    </row>
  </sheetData>
  <autoFilter ref="C1:C1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2022-01-18T12:00:59Z</dcterms:modified>
</cp:coreProperties>
</file>